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объемы'!$A$1:$AG$69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AC59" i="67"/>
  <c r="C14" i="91"/>
  <c r="D13" i="90"/>
  <c r="D13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7"/>
  <c r="AG69"/>
  <c r="AF69"/>
  <c r="AE69"/>
  <c r="AD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C69" s="1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<sst xmlns="http://schemas.openxmlformats.org/spreadsheetml/2006/main" count="2361" uniqueCount="656">
  <si>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</si>
  <si>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</si>
  <si>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</si>
  <si>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</si>
  <si>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</si>
  <si>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</si>
  <si>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</si>
  <si>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</si>
  <si>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</si>
  <si>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</si>
  <si>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</si>
  <si>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</si>
  <si>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</si>
  <si>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</si>
  <si>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</si>
  <si>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</si>
  <si>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</si>
  <si>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</si>
  <si>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</si>
  <si>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</si>
  <si>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</si>
  <si>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</si>
  <si>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</si>
  <si>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</si>
  <si>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</si>
  <si>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</si>
  <si>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</si>
  <si>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</si>
  <si>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</si>
  <si>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</si>
  <si>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</si>
  <si>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</si>
  <si>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</si>
  <si>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</si>
  <si>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</si>
  <si>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</si>
  <si>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</si>
  <si>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</si>
  <si>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</si>
  <si>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</si>
  <si>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</si>
  <si>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</si>
  <si>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</si>
  <si>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</si>
  <si>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</si>
  <si>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</si>
  <si>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</si>
  <si>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</si>
  <si>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</si>
  <si>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</si>
  <si>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</si>
  <si>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</si>
  <si>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</si>
  <si>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</si>
  <si>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</si>
  <si>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</si>
  <si>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</si>
  <si>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</si>
  <si>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</si>
  <si>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</si>
  <si>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</si>
  <si>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</si>
  <si>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</si>
  <si>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</si>
  <si>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</si>
  <si>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</si>
  <si>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</si>
  <si>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</si>
  <si>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</si>
  <si>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</si>
  <si>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</si>
  <si>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</si>
  <si>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</si>
  <si>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</si>
  <si>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</si>
  <si>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</si>
  <si>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</si>
  <si>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</si>
  <si>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</si>
  <si>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</si>
  <si>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</si>
  <si>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"ОЦОЗИМП"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</si>
  <si>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</si>
  <si>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</si>
  <si>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</si>
  <si>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</si>
  <si>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</si>
  <si>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</si>
  <si>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</si>
  <si>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</si>
  <si>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</si>
  <si>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</si>
  <si>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</si>
  <si>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</si>
  <si>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</si>
  <si>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</si>
  <si>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</si>
  <si>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</si>
  <si>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</si>
  <si>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</si>
  <si>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</si>
  <si>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</si>
  <si>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</si>
  <si>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</si>
  <si>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</si>
  <si>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</si>
  <si>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</si>
  <si>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</si>
  <si>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</si>
  <si>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</si>
  <si>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</si>
  <si>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</si>
  <si>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</si>
  <si>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</si>
  <si>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</si>
  <si>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</si>
  <si>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</si>
  <si>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</si>
  <si>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</si>
  <si>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</si>
  <si>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</si>
  <si>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</si>
  <si>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</si>
  <si>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</si>
  <si>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</si>
  <si>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</si>
  <si>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</si>
  <si>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</si>
  <si>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</si>
  <si>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</si>
  <si>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</si>
  <si>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</si>
  <si>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</si>
  <si>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</si>
  <si>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</si>
  <si>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</si>
  <si>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</si>
  <si>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</si>
  <si>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</si>
  <si>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</si>
  <si>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</si>
  <si>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</si>
  <si>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</si>
  <si>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</si>
  <si>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</si>
  <si>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</si>
  <si>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</si>
  <si>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</si>
  <si>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</si>
  <si>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</si>
  <si>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</si>
  <si>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</si>
  <si>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</si>
  <si>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</si>
  <si>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</si>
  <si>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</si>
  <si>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</si>
  <si>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</si>
  <si>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</si>
  <si>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</si>
  <si>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</si>
  <si>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</si>
  <si>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</si>
  <si>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</si>
  <si>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</si>
  <si>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</si>
  <si>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</si>
  <si>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</si>
  <si>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</si>
  <si>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</si>
  <si>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</si>
  <si>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</si>
  <si>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</si>
  <si>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</si>
  <si>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</si>
  <si>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</si>
  <si>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</si>
  <si>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</si>
  <si>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</si>
  <si>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</si>
  <si>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</si>
  <si>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</si>
  <si>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</si>
  <si>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</si>
  <si>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</si>
  <si>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</si>
  <si>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</si>
  <si>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</si>
  <si>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</si>
  <si>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</si>
  <si>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</si>
  <si>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</si>
  <si>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</si>
  <si>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</si>
  <si>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</si>
  <si>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</si>
  <si>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</si>
  <si>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</si>
  <si>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</si>
  <si>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</si>
  <si>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</si>
  <si>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</si>
  <si>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</si>
  <si>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</si>
  <si>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</si>
  <si>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</si>
  <si>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</si>
  <si>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</si>
  <si>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</si>
  <si>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</si>
  <si>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</si>
  <si>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</si>
  <si>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</si>
  <si>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</si>
  <si>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</si>
  <si>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</si>
  <si>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</si>
  <si>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</si>
  <si>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</si>
  <si>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</si>
  <si>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</si>
  <si>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</si>
  <si>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</si>
  <si>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</si>
  <si>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</si>
  <si>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</si>
  <si>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</si>
  <si>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</si>
  <si>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</si>
  <si>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</si>
  <si>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</si>
  <si>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</si>
  <si>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</si>
  <si>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</si>
  <si>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</si>
  <si>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</si>
  <si>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</si>
  <si>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</si>
  <si>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</si>
  <si>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</si>
  <si>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</si>
  <si>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</si>
  <si>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</si>
  <si>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</si>
  <si>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</si>
  <si>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</si>
  <si>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</si>
  <si>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</si>
  <si>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</si>
  <si>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</si>
  <si>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</si>
  <si>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</si>
  <si>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</si>
  <si>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</si>
  <si>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</si>
  <si>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</si>
  <si>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</si>
  <si>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</si>
  <si>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</si>
  <si>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</si>
  <si>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</si>
  <si>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</si>
  <si>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</si>
  <si>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</si>
  <si>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</si>
  <si>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</si>
  <si>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</si>
  <si>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</si>
  <si>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</si>
  <si>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</si>
  <si>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</si>
  <si>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</si>
  <si>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</si>
  <si>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</si>
  <si>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</si>
  <si>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</si>
  <si>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</si>
  <si>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</si>
  <si>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</si>
  <si>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</si>
  <si>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</si>
  <si>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</si>
  <si>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</si>
  <si>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</si>
  <si>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</si>
  <si>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</si>
  <si>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</si>
  <si>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</si>
  <si>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</si>
  <si>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</si>
  <si>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</si>
  <si>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</si>
  <si>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</si>
  <si>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</si>
  <si>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</si>
  <si>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</si>
  <si>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</si>
  <si>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</si>
  <si>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</si>
  <si>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</si>
  <si>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</si>
  <si>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</si>
  <si>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</si>
  <si>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</si>
  <si>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</si>
  <si>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</si>
  <si>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</si>
  <si>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</si>
  <si>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</si>
  <si>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</si>
  <si>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</si>
  <si>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</si>
  <si>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</si>
  <si>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</si>
  <si>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</si>
  <si>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</si>
  <si>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</si>
  <si>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</si>
  <si>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</si>
  <si>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</si>
  <si>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</si>
  <si>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</si>
  <si>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</si>
  <si>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</si>
  <si>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</si>
  <si>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</si>
  <si>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</si>
  <si>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</si>
  <si>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</si>
  <si>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</si>
  <si>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</si>
  <si>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</si>
  <si>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</si>
  <si>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</si>
  <si>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</si>
  <si>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</si>
  <si>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</si>
  <si>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</si>
  <si>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</si>
  <si>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</si>
  <si>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</si>
  <si>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</si>
  <si>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</si>
  <si>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</si>
  <si>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</si>
  <si>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</si>
  <si>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</si>
  <si>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</si>
  <si>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</si>
  <si>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</si>
  <si>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</si>
  <si>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</si>
  <si>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</si>
  <si>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</si>
  <si>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</si>
  <si>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</si>
  <si>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</si>
  <si>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</si>
  <si>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</si>
  <si>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</si>
  <si>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</si>
  <si>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</si>
  <si>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</si>
  <si>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</si>
  <si>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</si>
  <si>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</si>
  <si>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</si>
  <si>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</si>
  <si>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</si>
  <si>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</si>
  <si>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</si>
  <si>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</si>
  <si>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</si>
  <si>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</si>
  <si>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</si>
  <si>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</si>
  <si>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</si>
  <si>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</si>
  <si>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</si>
  <si>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</si>
  <si>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</si>
  <si>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</si>
  <si>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</si>
  <si>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</si>
  <si>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</si>
  <si>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</si>
  <si>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</si>
  <si>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</si>
  <si>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</si>
  <si>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</si>
  <si>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</si>
  <si>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</si>
  <si>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</si>
  <si>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</si>
  <si>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</si>
  <si>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</si>
  <si>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</si>
  <si>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</si>
  <si>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</si>
  <si>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</si>
  <si>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</si>
  <si>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</si>
  <si>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</si>
  <si>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</si>
  <si>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</si>
  <si>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</si>
  <si>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</si>
  <si>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</si>
  <si>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</si>
  <si>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</si>
  <si>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</si>
  <si>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</si>
  <si>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</si>
  <si>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</si>
  <si>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</si>
  <si>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</si>
  <si>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</si>
  <si>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</si>
  <si>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</si>
  <si>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</si>
  <si>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</si>
  <si>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</si>
  <si>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</si>
  <si>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</si>
  <si>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</si>
  <si>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</si>
  <si>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</si>
  <si>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</si>
  <si>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</si>
  <si>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</si>
  <si>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</si>
  <si>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</si>
  <si>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</si>
  <si>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</si>
  <si>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</si>
  <si>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</si>
  <si>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</si>
  <si>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</si>
  <si>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</si>
  <si>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</si>
  <si>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</si>
  <si>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</si>
  <si>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</si>
  <si>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</si>
  <si>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</si>
  <si>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</si>
  <si>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</si>
  <si>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</si>
  <si>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</si>
  <si>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</si>
  <si>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</si>
  <si>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</si>
  <si>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</si>
  <si>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</si>
  <si>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</si>
  <si>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</si>
  <si>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</si>
  <si>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</si>
  <si>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</si>
  <si>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</si>
  <si>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</si>
  <si>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</si>
  <si>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</si>
  <si>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</si>
  <si>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</si>
  <si>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</si>
  <si>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</si>
  <si>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</si>
  <si>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</si>
  <si>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</si>
  <si>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</si>
  <si>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</si>
  <si>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</si>
  <si>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</si>
  <si>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</si>
  <si>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</si>
  <si>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</si>
  <si>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</si>
  <si>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</si>
  <si>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</si>
  <si>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</si>
  <si>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</si>
  <si>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</si>
  <si>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</si>
  <si>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</si>
  <si>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</si>
  <si>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</si>
  <si>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</si>
  <si>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</si>
  <si>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</si>
  <si>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</si>
  <si>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</si>
  <si>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</si>
  <si>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</si>
  <si>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</si>
  <si>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</si>
  <si>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</si>
  <si>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</si>
  <si>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</si>
  <si>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</si>
  <si>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</si>
  <si>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</si>
  <si>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</si>
  <si>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</si>
  <si>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</si>
  <si>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</si>
  <si>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</si>
  <si>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</si>
  <si>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</si>
  <si>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</si>
  <si>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</si>
  <si>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</si>
  <si>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</si>
  <si>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</si>
  <si>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</si>
  <si>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</si>
  <si>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</si>
  <si>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</si>
  <si>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</si>
  <si>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</si>
  <si>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</si>
  <si>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</si>
  <si>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</si>
  <si>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</si>
  <si>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</si>
  <si>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</si>
  <si>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</si>
  <si>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</si>
  <si>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</si>
  <si>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</si>
  <si>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</si>
  <si>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</si>
  <si>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</si>
  <si>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</si>
  <si>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</si>
  <si>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</si>
  <si>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</si>
  <si>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</si>
  <si>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</si>
  <si>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</si>
  <si>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</si>
  <si>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</si>
  <si>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</si>
  <si>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</si>
  <si>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</si>
  <si>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</si>
  <si>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</si>
  <si>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</si>
  <si>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</si>
  <si>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</si>
  <si>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</si>
  <si>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</si>
  <si>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</si>
  <si>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</si>
  <si>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</si>
  <si>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</si>
  <si>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</si>
  <si>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</si>
  <si>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</si>
  <si>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</si>
  <si>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</si>
  <si>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</si>
  <si>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</si>
  <si>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</si>
  <si>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</si>
  <si>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</si>
  <si>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</si>
  <si>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</si>
  <si>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</si>
  <si>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</si>
  <si>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</si>
  <si>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</si>
  <si>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</si>
  <si>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</si>
  <si>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</si>
  <si>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</si>
  <si>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</si>
  <si>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</si>
  <si>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</si>
  <si>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</si>
  <si>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</si>
  <si>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</si>
  <si>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</si>
  <si>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</si>
  <si>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</si>
  <si>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</si>
  <si>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</si>
  <si>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</si>
  <si>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</si>
  <si>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</si>
  <si>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</si>
  <si>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</si>
  <si>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</si>
  <si>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</si>
  <si>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</si>
  <si>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</si>
  <si>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</si>
  <si>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</si>
  <si>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</si>
  <si>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</si>
  <si>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</si>
  <si>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</si>
  <si>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</si>
  <si>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</si>
  <si>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</si>
  <si>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</si>
  <si>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</si>
  <si>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</si>
  <si>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</si>
  <si>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</si>
  <si>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</si>
  <si>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</si>
  <si>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</si>
  <si>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</si>
  <si>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</si>
  <si>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</si>
  <si>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</si>
  <si>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</si>
  <si>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</si>
  <si>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</si>
  <si>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</si>
  <si>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</si>
  <si>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</si>
  <si>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</si>
  <si>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</si>
  <si>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</si>
  <si>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</si>
  <si>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</si>
  <si>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</si>
  <si>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</si>
  <si>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</si>
  <si>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</si>
  <si>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</si>
  <si>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</si>
  <si>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</si>
  <si>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</si>
  <si>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</si>
  <si>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</si>
  <si>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</si>
  <si>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</si>
  <si>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</si>
  <si>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</si>
  <si>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</si>
  <si>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</si>
  <si>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терапии</t>
  </si>
  <si>
    <t>(ДН) Прочие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</si>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</sst>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300007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2550</v>
      </c>
      <c r="H10" s="50">
        <v>0</v>
      </c>
      <c r="I10" s="50">
        <v>2550</v>
      </c>
      <c r="J10" s="50">
        <v>700</v>
      </c>
      <c r="K10" s="11">
        <v>3.8</v>
      </c>
      <c r="L10" s="12">
        <f t="shared" ref="L10:L41" si="2">ROUND(J10*K10,0)</f>
        <v>2660</v>
      </c>
      <c r="M10" s="13">
        <f t="shared" ref="M10:M41" si="3">F10+G10+L10</f>
        <v>5210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2550</v>
      </c>
      <c r="AB10" s="12">
        <f t="shared" ref="AB10:AB41" si="12">H10+R10</f>
        <v>0</v>
      </c>
      <c r="AC10" s="12">
        <f t="shared" ref="AC10:AC41" si="13">I10+S10</f>
        <v>2550</v>
      </c>
      <c r="AD10" s="12">
        <f t="shared" ref="AD10:AD41" si="14">J10+T10</f>
        <v>700</v>
      </c>
      <c r="AE10" s="12">
        <f t="shared" ref="AE10:AE41" si="15">L10+V10</f>
        <v>2660</v>
      </c>
      <c r="AF10" s="12">
        <f t="shared" ref="AF10:AF41" si="16">M10+W10</f>
        <v>5210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800</v>
      </c>
      <c r="H13" s="50">
        <v>0</v>
      </c>
      <c r="I13" s="50">
        <v>800</v>
      </c>
      <c r="J13" s="50">
        <v>375</v>
      </c>
      <c r="K13" s="15">
        <v>2.2000000000000002</v>
      </c>
      <c r="L13" s="18">
        <f t="shared" si="2"/>
        <v>825</v>
      </c>
      <c r="M13" s="19">
        <f t="shared" si="3"/>
        <v>1625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800</v>
      </c>
      <c r="AB13" s="18">
        <f t="shared" si="12"/>
        <v>0</v>
      </c>
      <c r="AC13" s="18">
        <f t="shared" si="13"/>
        <v>800</v>
      </c>
      <c r="AD13" s="18">
        <f t="shared" si="14"/>
        <v>375</v>
      </c>
      <c r="AE13" s="18">
        <f t="shared" si="15"/>
        <v>825</v>
      </c>
      <c r="AF13" s="18">
        <f t="shared" si="16"/>
        <v>1625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2200</v>
      </c>
      <c r="H23" s="50">
        <v>0</v>
      </c>
      <c r="I23" s="50">
        <v>2200</v>
      </c>
      <c r="J23" s="50">
        <v>60</v>
      </c>
      <c r="K23" s="15">
        <v>3.1</v>
      </c>
      <c r="L23" s="18">
        <f t="shared" si="2"/>
        <v>186</v>
      </c>
      <c r="M23" s="19">
        <f t="shared" si="3"/>
        <v>2386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2200</v>
      </c>
      <c r="AB23" s="18">
        <f t="shared" si="12"/>
        <v>0</v>
      </c>
      <c r="AC23" s="18">
        <f t="shared" si="13"/>
        <v>2200</v>
      </c>
      <c r="AD23" s="18">
        <f t="shared" si="14"/>
        <v>60</v>
      </c>
      <c r="AE23" s="18">
        <f t="shared" si="15"/>
        <v>186</v>
      </c>
      <c r="AF23" s="18">
        <f t="shared" si="16"/>
        <v>2386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3550</v>
      </c>
      <c r="H26" s="50">
        <v>0</v>
      </c>
      <c r="I26" s="50">
        <v>3550</v>
      </c>
      <c r="J26" s="50">
        <v>175</v>
      </c>
      <c r="K26" s="15">
        <v>2.9</v>
      </c>
      <c r="L26" s="18">
        <f t="shared" si="2"/>
        <v>508</v>
      </c>
      <c r="M26" s="19">
        <f t="shared" si="3"/>
        <v>4058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3550</v>
      </c>
      <c r="AB26" s="18">
        <f t="shared" si="12"/>
        <v>0</v>
      </c>
      <c r="AC26" s="18">
        <f t="shared" si="13"/>
        <v>3550</v>
      </c>
      <c r="AD26" s="18">
        <f t="shared" si="14"/>
        <v>175</v>
      </c>
      <c r="AE26" s="18">
        <f t="shared" si="15"/>
        <v>508</v>
      </c>
      <c r="AF26" s="18">
        <f t="shared" si="16"/>
        <v>4058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1100</v>
      </c>
      <c r="H31" s="50">
        <v>0</v>
      </c>
      <c r="I31" s="50">
        <v>1100</v>
      </c>
      <c r="J31" s="50">
        <v>500</v>
      </c>
      <c r="K31" s="16">
        <v>4.0999999999999996</v>
      </c>
      <c r="L31" s="18">
        <f t="shared" si="2"/>
        <v>2050</v>
      </c>
      <c r="M31" s="19">
        <f t="shared" si="3"/>
        <v>3150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1100</v>
      </c>
      <c r="AB31" s="18">
        <f t="shared" si="12"/>
        <v>0</v>
      </c>
      <c r="AC31" s="18">
        <f t="shared" si="13"/>
        <v>1100</v>
      </c>
      <c r="AD31" s="18">
        <f t="shared" si="14"/>
        <v>500</v>
      </c>
      <c r="AE31" s="18">
        <f t="shared" si="15"/>
        <v>2050</v>
      </c>
      <c r="AF31" s="18">
        <f t="shared" si="16"/>
        <v>3150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1700</v>
      </c>
      <c r="H33" s="50">
        <v>0</v>
      </c>
      <c r="I33" s="50">
        <v>1700</v>
      </c>
      <c r="J33" s="50">
        <v>750</v>
      </c>
      <c r="K33" s="16">
        <v>3.8</v>
      </c>
      <c r="L33" s="18">
        <f t="shared" si="2"/>
        <v>2850</v>
      </c>
      <c r="M33" s="19">
        <f t="shared" si="3"/>
        <v>4550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1700</v>
      </c>
      <c r="AB33" s="18">
        <f t="shared" si="12"/>
        <v>0</v>
      </c>
      <c r="AC33" s="18">
        <f t="shared" si="13"/>
        <v>1700</v>
      </c>
      <c r="AD33" s="18">
        <f t="shared" si="14"/>
        <v>750</v>
      </c>
      <c r="AE33" s="18">
        <f t="shared" si="15"/>
        <v>2850</v>
      </c>
      <c r="AF33" s="18">
        <f t="shared" si="16"/>
        <v>4550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375</v>
      </c>
      <c r="K47" s="15">
        <v>2.7</v>
      </c>
      <c r="L47" s="18">
        <f t="shared" si="20"/>
        <v>1013</v>
      </c>
      <c r="M47" s="19">
        <f t="shared" si="21"/>
        <v>1013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375</v>
      </c>
      <c r="AE47" s="18">
        <f t="shared" si="33"/>
        <v>1013</v>
      </c>
      <c r="AF47" s="18">
        <f t="shared" si="34"/>
        <v>1013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1100</v>
      </c>
      <c r="H50" s="50">
        <v>0</v>
      </c>
      <c r="I50" s="50">
        <v>1100</v>
      </c>
      <c r="J50" s="50">
        <v>700</v>
      </c>
      <c r="K50" s="15">
        <v>2.6</v>
      </c>
      <c r="L50" s="18">
        <f t="shared" si="20"/>
        <v>1820</v>
      </c>
      <c r="M50" s="19">
        <f t="shared" si="21"/>
        <v>2920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1100</v>
      </c>
      <c r="AB50" s="18">
        <f t="shared" si="30"/>
        <v>0</v>
      </c>
      <c r="AC50" s="18">
        <f t="shared" si="31"/>
        <v>1100</v>
      </c>
      <c r="AD50" s="18">
        <f t="shared" si="32"/>
        <v>700</v>
      </c>
      <c r="AE50" s="18">
        <f t="shared" si="33"/>
        <v>1820</v>
      </c>
      <c r="AF50" s="18">
        <f t="shared" si="34"/>
        <v>2920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2550</v>
      </c>
      <c r="H55" s="50">
        <v>0</v>
      </c>
      <c r="I55" s="50">
        <v>2550</v>
      </c>
      <c r="J55" s="50">
        <v>350</v>
      </c>
      <c r="K55" s="15">
        <v>2.5</v>
      </c>
      <c r="L55" s="18">
        <f t="shared" si="20"/>
        <v>875</v>
      </c>
      <c r="M55" s="19">
        <f t="shared" si="21"/>
        <v>3425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2550</v>
      </c>
      <c r="AB55" s="18">
        <f t="shared" si="30"/>
        <v>0</v>
      </c>
      <c r="AC55" s="18">
        <f t="shared" si="31"/>
        <v>2550</v>
      </c>
      <c r="AD55" s="18">
        <f t="shared" si="32"/>
        <v>350</v>
      </c>
      <c r="AE55" s="18">
        <f t="shared" si="33"/>
        <v>875</v>
      </c>
      <c r="AF55" s="18">
        <f t="shared" si="34"/>
        <v>3425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5000</v>
      </c>
      <c r="H63" s="149">
        <v>5000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5000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5000</v>
      </c>
      <c r="AB63" s="145">
        <f t="shared" si="30"/>
        <v>5000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5000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21350</v>
      </c>
      <c r="H66" s="62">
        <v>21350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21350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21350</v>
      </c>
      <c r="AB66" s="41">
        <f t="shared" si="30"/>
        <v>21350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21350</v>
      </c>
      <c r="AG66" s="82">
        <v>4670</v>
      </c>
      <c r="AH66" s="83">
        <f t="shared" si="35"/>
        <v>5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41900</v>
      </c>
      <c r="H68" s="65">
        <f t="shared" si="36"/>
        <v>26350</v>
      </c>
      <c r="I68" s="65">
        <f t="shared" si="36"/>
        <v>15550</v>
      </c>
      <c r="J68" s="65">
        <f t="shared" si="36"/>
        <v>3985</v>
      </c>
      <c r="K68" s="23">
        <f>ROUND(L68/J68,0)</f>
        <v>3</v>
      </c>
      <c r="L68" s="65">
        <f t="shared" ref="L68:Q68" si="37">SUM(L10:L67)</f>
        <v>12787</v>
      </c>
      <c r="M68" s="65">
        <f t="shared" si="37"/>
        <v>54687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41900</v>
      </c>
      <c r="AB68" s="65">
        <f t="shared" si="39"/>
        <v>26350</v>
      </c>
      <c r="AC68" s="65">
        <f t="shared" si="39"/>
        <v>15550</v>
      </c>
      <c r="AD68" s="65">
        <f t="shared" si="39"/>
        <v>3985</v>
      </c>
      <c r="AE68" s="65">
        <f t="shared" si="39"/>
        <v>12787</v>
      </c>
      <c r="AF68" s="65">
        <f t="shared" si="39"/>
        <v>54687</v>
      </c>
      <c r="AG68" s="65">
        <f t="shared" si="39"/>
        <v>180151</v>
      </c>
      <c r="AH68" s="65">
        <f t="shared" si="39"/>
        <v>12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300007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300007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300007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300007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300007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H71"/>
  <sheetViews>
    <sheetView tabSelected="1" view="pageBreakPreview" zoomScale="90" zoomScaleNormal="100" zoomScaleSheetLayoutView="9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0.75" customHeight="1">
      <c r="A1" s="72"/>
      <c r="J1" s="1"/>
      <c r="K1" s="1"/>
      <c r="N1" s="1"/>
      <c r="S1" s="1"/>
      <c r="T1" s="1"/>
      <c r="U1" s="224" t="s">
        <v>655</v>
      </c>
      <c r="V1" s="224"/>
      <c r="W1" s="224"/>
    </row>
    <row r="2" spans="1:34" ht="63" customHeight="1">
      <c r="A2" s="157"/>
      <c r="B2" s="72"/>
      <c r="C2" s="24"/>
      <c r="D2" s="24"/>
      <c r="E2" s="24"/>
      <c r="F2" s="201" t="s">
        <v>19</v>
      </c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57" t="s">
        <v>654</v>
      </c>
      <c r="D4" s="173">
        <v>300007</v>
      </c>
      <c r="E4" s="173"/>
      <c r="F4" s="163"/>
      <c r="G4" s="157"/>
      <c r="H4" s="157"/>
      <c r="I4" s="173" t="s">
        <v>81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2" t="s">
        <v>13</v>
      </c>
      <c r="J5" s="202"/>
      <c r="K5" s="202"/>
      <c r="L5" s="29"/>
      <c r="M5" s="29"/>
      <c r="N5" s="29"/>
      <c r="O5" s="29"/>
      <c r="P5" s="24"/>
      <c r="Q5" s="84" t="s">
        <v>137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8" t="s">
        <v>39</v>
      </c>
      <c r="B6" s="198" t="s">
        <v>36</v>
      </c>
      <c r="C6" s="174" t="s">
        <v>0</v>
      </c>
      <c r="D6" s="211" t="s">
        <v>1</v>
      </c>
      <c r="E6" s="212"/>
      <c r="F6" s="212"/>
      <c r="G6" s="212"/>
      <c r="H6" s="212"/>
      <c r="I6" s="212"/>
      <c r="J6" s="212"/>
      <c r="K6" s="212"/>
      <c r="L6" s="212"/>
      <c r="M6" s="213"/>
      <c r="N6" s="203" t="s">
        <v>2</v>
      </c>
      <c r="O6" s="204"/>
      <c r="P6" s="204"/>
      <c r="Q6" s="204"/>
      <c r="R6" s="204"/>
      <c r="S6" s="204"/>
      <c r="T6" s="204"/>
      <c r="U6" s="204"/>
      <c r="V6" s="204"/>
      <c r="W6" s="204"/>
      <c r="X6" s="221" t="s">
        <v>3</v>
      </c>
      <c r="Y6" s="222"/>
      <c r="Z6" s="222"/>
      <c r="AA6" s="222"/>
      <c r="AB6" s="222"/>
      <c r="AC6" s="222"/>
      <c r="AD6" s="222"/>
      <c r="AE6" s="222"/>
      <c r="AF6" s="223"/>
      <c r="AG6" s="208" t="s">
        <v>16</v>
      </c>
    </row>
    <row r="7" spans="1:34" ht="26.25" customHeight="1">
      <c r="A7" s="199"/>
      <c r="B7" s="199"/>
      <c r="C7" s="175"/>
      <c r="D7" s="189" t="s">
        <v>14</v>
      </c>
      <c r="E7" s="190"/>
      <c r="F7" s="191"/>
      <c r="G7" s="184" t="s">
        <v>15</v>
      </c>
      <c r="H7" s="184"/>
      <c r="I7" s="185"/>
      <c r="J7" s="197" t="s">
        <v>4</v>
      </c>
      <c r="K7" s="186"/>
      <c r="L7" s="187"/>
      <c r="M7" s="209" t="s">
        <v>5</v>
      </c>
      <c r="N7" s="217" t="s">
        <v>14</v>
      </c>
      <c r="O7" s="218"/>
      <c r="P7" s="218"/>
      <c r="Q7" s="181" t="s">
        <v>15</v>
      </c>
      <c r="R7" s="181"/>
      <c r="S7" s="181"/>
      <c r="T7" s="181" t="s">
        <v>4</v>
      </c>
      <c r="U7" s="181"/>
      <c r="V7" s="181"/>
      <c r="W7" s="214" t="s">
        <v>5</v>
      </c>
      <c r="X7" s="219" t="s">
        <v>14</v>
      </c>
      <c r="Y7" s="220"/>
      <c r="Z7" s="220"/>
      <c r="AA7" s="188" t="s">
        <v>15</v>
      </c>
      <c r="AB7" s="188"/>
      <c r="AC7" s="188"/>
      <c r="AD7" s="188" t="s">
        <v>4</v>
      </c>
      <c r="AE7" s="188"/>
      <c r="AF7" s="177" t="s">
        <v>5</v>
      </c>
      <c r="AG7" s="177"/>
    </row>
    <row r="8" spans="1:34" ht="14.25" customHeight="1">
      <c r="A8" s="199"/>
      <c r="B8" s="199"/>
      <c r="C8" s="175"/>
      <c r="D8" s="192"/>
      <c r="E8" s="193"/>
      <c r="F8" s="194"/>
      <c r="G8" s="186"/>
      <c r="H8" s="186"/>
      <c r="I8" s="187"/>
      <c r="J8" s="182" t="s">
        <v>6</v>
      </c>
      <c r="K8" s="195" t="s">
        <v>7</v>
      </c>
      <c r="L8" s="182" t="s">
        <v>8</v>
      </c>
      <c r="M8" s="209"/>
      <c r="N8" s="219"/>
      <c r="O8" s="220"/>
      <c r="P8" s="220"/>
      <c r="Q8" s="188"/>
      <c r="R8" s="188"/>
      <c r="S8" s="188"/>
      <c r="T8" s="177" t="s">
        <v>6</v>
      </c>
      <c r="U8" s="179" t="s">
        <v>7</v>
      </c>
      <c r="V8" s="177" t="s">
        <v>8</v>
      </c>
      <c r="W8" s="215"/>
      <c r="X8" s="219"/>
      <c r="Y8" s="220"/>
      <c r="Z8" s="220"/>
      <c r="AA8" s="188"/>
      <c r="AB8" s="188"/>
      <c r="AC8" s="188"/>
      <c r="AD8" s="177" t="s">
        <v>6</v>
      </c>
      <c r="AE8" s="177" t="s">
        <v>8</v>
      </c>
      <c r="AF8" s="177"/>
      <c r="AG8" s="177"/>
    </row>
    <row r="9" spans="1:34" ht="87" customHeight="1" thickBot="1">
      <c r="A9" s="200"/>
      <c r="B9" s="200"/>
      <c r="C9" s="176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3"/>
      <c r="K9" s="196"/>
      <c r="L9" s="183"/>
      <c r="M9" s="210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8"/>
      <c r="U9" s="180"/>
      <c r="V9" s="178"/>
      <c r="W9" s="216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8"/>
      <c r="AE9" s="178"/>
      <c r="AF9" s="178"/>
      <c r="AG9" s="178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1050</v>
      </c>
      <c r="H11" s="149">
        <v>0</v>
      </c>
      <c r="I11" s="149">
        <v>1050</v>
      </c>
      <c r="J11" s="149">
        <v>700</v>
      </c>
      <c r="K11" s="11">
        <v>3.8</v>
      </c>
      <c r="L11" s="142">
        <f t="shared" ref="L11:L42" si="2">ROUND(J11*K11,0)</f>
        <v>2660</v>
      </c>
      <c r="M11" s="13">
        <f t="shared" ref="M11:M42" si="3">F11+G11+L11</f>
        <v>3710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1050</v>
      </c>
      <c r="AB11" s="142">
        <f t="shared" ref="AB11:AB42" si="12">H11+R11</f>
        <v>0</v>
      </c>
      <c r="AC11" s="142">
        <f t="shared" ref="AC11:AC42" si="13">I11+S11</f>
        <v>1050</v>
      </c>
      <c r="AD11" s="142">
        <f t="shared" ref="AD11:AD42" si="14">J11+T11</f>
        <v>700</v>
      </c>
      <c r="AE11" s="142">
        <f t="shared" ref="AE11:AE42" si="15">L11+V11</f>
        <v>2660</v>
      </c>
      <c r="AF11" s="142">
        <f t="shared" ref="AF11:AF42" si="16">M11+W11</f>
        <v>3710</v>
      </c>
      <c r="AG11" s="78">
        <v>5282</v>
      </c>
      <c r="AH11">
        <f t="shared" ref="AH11:AH42" si="17">IFERROR(ROUND(AF11/AG11,0),"")</f>
        <v>1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500</v>
      </c>
      <c r="H14" s="149">
        <v>0</v>
      </c>
      <c r="I14" s="149">
        <v>500</v>
      </c>
      <c r="J14" s="149">
        <v>375</v>
      </c>
      <c r="K14" s="143">
        <v>2.2000000000000002</v>
      </c>
      <c r="L14" s="145">
        <f t="shared" si="2"/>
        <v>825</v>
      </c>
      <c r="M14" s="146">
        <f t="shared" si="3"/>
        <v>1325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500</v>
      </c>
      <c r="AB14" s="145">
        <f t="shared" si="12"/>
        <v>0</v>
      </c>
      <c r="AC14" s="145">
        <f t="shared" si="13"/>
        <v>500</v>
      </c>
      <c r="AD14" s="145">
        <f t="shared" si="14"/>
        <v>375</v>
      </c>
      <c r="AE14" s="145">
        <f t="shared" si="15"/>
        <v>825</v>
      </c>
      <c r="AF14" s="145">
        <f t="shared" si="16"/>
        <v>1325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1000</v>
      </c>
      <c r="H24" s="149">
        <v>0</v>
      </c>
      <c r="I24" s="149">
        <v>1000</v>
      </c>
      <c r="J24" s="149">
        <v>60</v>
      </c>
      <c r="K24" s="143">
        <v>3.1</v>
      </c>
      <c r="L24" s="145">
        <f t="shared" si="2"/>
        <v>186</v>
      </c>
      <c r="M24" s="146">
        <f t="shared" si="3"/>
        <v>1186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1000</v>
      </c>
      <c r="AB24" s="145">
        <f t="shared" si="12"/>
        <v>0</v>
      </c>
      <c r="AC24" s="145">
        <f t="shared" si="13"/>
        <v>1000</v>
      </c>
      <c r="AD24" s="145">
        <f t="shared" si="14"/>
        <v>60</v>
      </c>
      <c r="AE24" s="145">
        <f t="shared" si="15"/>
        <v>186</v>
      </c>
      <c r="AF24" s="145">
        <f t="shared" si="16"/>
        <v>1186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1750</v>
      </c>
      <c r="H27" s="149">
        <v>0</v>
      </c>
      <c r="I27" s="149">
        <v>1750</v>
      </c>
      <c r="J27" s="149">
        <v>175</v>
      </c>
      <c r="K27" s="143">
        <v>2.9</v>
      </c>
      <c r="L27" s="145">
        <f t="shared" si="2"/>
        <v>508</v>
      </c>
      <c r="M27" s="146">
        <f t="shared" si="3"/>
        <v>2258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1750</v>
      </c>
      <c r="AB27" s="145">
        <f t="shared" si="12"/>
        <v>0</v>
      </c>
      <c r="AC27" s="145">
        <f t="shared" si="13"/>
        <v>1750</v>
      </c>
      <c r="AD27" s="145">
        <f t="shared" si="14"/>
        <v>175</v>
      </c>
      <c r="AE27" s="145">
        <f t="shared" si="15"/>
        <v>508</v>
      </c>
      <c r="AF27" s="145">
        <f t="shared" si="16"/>
        <v>2258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1100</v>
      </c>
      <c r="H32" s="149">
        <v>0</v>
      </c>
      <c r="I32" s="149">
        <v>1100</v>
      </c>
      <c r="J32" s="149">
        <v>500</v>
      </c>
      <c r="K32" s="16">
        <v>4.0999999999999996</v>
      </c>
      <c r="L32" s="145">
        <f t="shared" si="2"/>
        <v>2050</v>
      </c>
      <c r="M32" s="146">
        <f t="shared" si="3"/>
        <v>3150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1100</v>
      </c>
      <c r="AB32" s="145">
        <f t="shared" si="12"/>
        <v>0</v>
      </c>
      <c r="AC32" s="145">
        <f t="shared" si="13"/>
        <v>1100</v>
      </c>
      <c r="AD32" s="145">
        <f t="shared" si="14"/>
        <v>500</v>
      </c>
      <c r="AE32" s="145">
        <f t="shared" si="15"/>
        <v>2050</v>
      </c>
      <c r="AF32" s="145">
        <f t="shared" si="16"/>
        <v>3150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1700</v>
      </c>
      <c r="H34" s="149">
        <v>0</v>
      </c>
      <c r="I34" s="149">
        <v>1700</v>
      </c>
      <c r="J34" s="149">
        <v>750</v>
      </c>
      <c r="K34" s="16">
        <v>3.8</v>
      </c>
      <c r="L34" s="145">
        <f t="shared" si="2"/>
        <v>2850</v>
      </c>
      <c r="M34" s="146">
        <f t="shared" si="3"/>
        <v>4550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1700</v>
      </c>
      <c r="AB34" s="145">
        <f t="shared" si="12"/>
        <v>0</v>
      </c>
      <c r="AC34" s="145">
        <f t="shared" si="13"/>
        <v>1700</v>
      </c>
      <c r="AD34" s="145">
        <f t="shared" si="14"/>
        <v>750</v>
      </c>
      <c r="AE34" s="145">
        <f t="shared" si="15"/>
        <v>2850</v>
      </c>
      <c r="AF34" s="145">
        <f t="shared" si="16"/>
        <v>4550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375</v>
      </c>
      <c r="K48" s="143">
        <v>2.7</v>
      </c>
      <c r="L48" s="145">
        <f t="shared" si="20"/>
        <v>1013</v>
      </c>
      <c r="M48" s="146">
        <f t="shared" si="21"/>
        <v>1013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375</v>
      </c>
      <c r="AE48" s="145">
        <f t="shared" si="33"/>
        <v>1013</v>
      </c>
      <c r="AF48" s="145">
        <f t="shared" si="34"/>
        <v>1013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1100</v>
      </c>
      <c r="H51" s="149">
        <v>0</v>
      </c>
      <c r="I51" s="149">
        <v>1100</v>
      </c>
      <c r="J51" s="149">
        <v>700</v>
      </c>
      <c r="K51" s="143">
        <v>2.6</v>
      </c>
      <c r="L51" s="145">
        <f t="shared" si="20"/>
        <v>1820</v>
      </c>
      <c r="M51" s="146">
        <f t="shared" si="21"/>
        <v>2920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1100</v>
      </c>
      <c r="AB51" s="145">
        <f t="shared" si="30"/>
        <v>0</v>
      </c>
      <c r="AC51" s="145">
        <f t="shared" si="31"/>
        <v>1100</v>
      </c>
      <c r="AD51" s="145">
        <f t="shared" si="32"/>
        <v>700</v>
      </c>
      <c r="AE51" s="145">
        <f t="shared" si="33"/>
        <v>1820</v>
      </c>
      <c r="AF51" s="145">
        <f t="shared" si="34"/>
        <v>2920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1250</v>
      </c>
      <c r="H56" s="149">
        <v>0</v>
      </c>
      <c r="I56" s="149">
        <v>1250</v>
      </c>
      <c r="J56" s="149">
        <v>350</v>
      </c>
      <c r="K56" s="143">
        <v>2.5</v>
      </c>
      <c r="L56" s="145">
        <f t="shared" si="20"/>
        <v>875</v>
      </c>
      <c r="M56" s="146">
        <f t="shared" si="21"/>
        <v>2125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1250</v>
      </c>
      <c r="AB56" s="145">
        <f t="shared" si="30"/>
        <v>0</v>
      </c>
      <c r="AC56" s="145">
        <f t="shared" si="31"/>
        <v>1250</v>
      </c>
      <c r="AD56" s="145">
        <f t="shared" si="32"/>
        <v>350</v>
      </c>
      <c r="AE56" s="145">
        <f t="shared" si="33"/>
        <v>875</v>
      </c>
      <c r="AF56" s="145">
        <f t="shared" si="34"/>
        <v>2125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>I59+S59</f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13392</v>
      </c>
      <c r="H67" s="62">
        <v>13392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13392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13392</v>
      </c>
      <c r="AB67" s="41">
        <f t="shared" si="30"/>
        <v>13392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13392</v>
      </c>
      <c r="AG67" s="82">
        <v>4670</v>
      </c>
      <c r="AH67">
        <f t="shared" si="35"/>
        <v>3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22842</v>
      </c>
      <c r="H69" s="65">
        <f t="shared" si="36"/>
        <v>13392</v>
      </c>
      <c r="I69" s="65">
        <f t="shared" si="36"/>
        <v>9450</v>
      </c>
      <c r="J69" s="65">
        <f t="shared" si="36"/>
        <v>3985</v>
      </c>
      <c r="K69" s="23">
        <f>ROUND(L69/J69,0)</f>
        <v>3</v>
      </c>
      <c r="L69" s="65">
        <f t="shared" ref="L69:Q69" si="37">SUM(L11:L68)</f>
        <v>12787</v>
      </c>
      <c r="M69" s="65">
        <f t="shared" si="37"/>
        <v>35629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0</v>
      </c>
      <c r="R69" s="65"/>
      <c r="S69" s="65">
        <f t="shared" ref="S69:AH69" si="38">SUM(S11:S68)</f>
        <v>0</v>
      </c>
      <c r="T69" s="65">
        <f t="shared" si="38"/>
        <v>0</v>
      </c>
      <c r="U69" s="23">
        <f t="shared" si="38"/>
        <v>141.89999999999998</v>
      </c>
      <c r="V69" s="65">
        <f t="shared" si="38"/>
        <v>0</v>
      </c>
      <c r="W69" s="65">
        <f t="shared" si="38"/>
        <v>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22842</v>
      </c>
      <c r="AB69" s="65">
        <f t="shared" si="38"/>
        <v>13392</v>
      </c>
      <c r="AC69" s="65">
        <f t="shared" si="38"/>
        <v>9450</v>
      </c>
      <c r="AD69" s="65">
        <f t="shared" si="38"/>
        <v>3985</v>
      </c>
      <c r="AE69" s="65">
        <f t="shared" si="38"/>
        <v>12787</v>
      </c>
      <c r="AF69" s="65">
        <f t="shared" si="38"/>
        <v>35629</v>
      </c>
      <c r="AG69" s="65">
        <f t="shared" si="38"/>
        <v>180151</v>
      </c>
      <c r="AH69">
        <f t="shared" si="38"/>
        <v>8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sheetProtection selectLockedCells="1"/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5748031496062992" right="0.15748031496062992" top="0.15748031496062992" bottom="0.15748031496062992" header="0.15748031496062992" footer="0.15748031496062992"/>
  <pageSetup paperSize="9" scale="43" fitToWidth="0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300007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300007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300007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300007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1500</v>
      </c>
      <c r="H10" s="149">
        <v>0</v>
      </c>
      <c r="I10" s="149">
        <v>1500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1500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1500</v>
      </c>
      <c r="AB10" s="142">
        <f t="shared" ref="AB10:AB41" si="12">H10+R10</f>
        <v>0</v>
      </c>
      <c r="AC10" s="142">
        <f t="shared" ref="AC10:AC41" si="13">I10+S10</f>
        <v>1500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1500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300</v>
      </c>
      <c r="H13" s="149">
        <v>0</v>
      </c>
      <c r="I13" s="149">
        <v>300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300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300</v>
      </c>
      <c r="AB13" s="145">
        <f t="shared" si="12"/>
        <v>0</v>
      </c>
      <c r="AC13" s="145">
        <f t="shared" si="13"/>
        <v>300</v>
      </c>
      <c r="AD13" s="145">
        <f t="shared" si="14"/>
        <v>0</v>
      </c>
      <c r="AE13" s="145">
        <f t="shared" si="15"/>
        <v>0</v>
      </c>
      <c r="AF13" s="145">
        <f t="shared" si="16"/>
        <v>300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1200</v>
      </c>
      <c r="H23" s="149">
        <v>0</v>
      </c>
      <c r="I23" s="149">
        <v>1200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1200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1200</v>
      </c>
      <c r="AB23" s="145">
        <f t="shared" si="12"/>
        <v>0</v>
      </c>
      <c r="AC23" s="145">
        <f t="shared" si="13"/>
        <v>1200</v>
      </c>
      <c r="AD23" s="145">
        <f t="shared" si="14"/>
        <v>0</v>
      </c>
      <c r="AE23" s="145">
        <f t="shared" si="15"/>
        <v>0</v>
      </c>
      <c r="AF23" s="145">
        <f t="shared" si="16"/>
        <v>1200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1800</v>
      </c>
      <c r="H26" s="149">
        <v>0</v>
      </c>
      <c r="I26" s="149">
        <v>1800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1800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1800</v>
      </c>
      <c r="AB26" s="145">
        <f t="shared" si="12"/>
        <v>0</v>
      </c>
      <c r="AC26" s="145">
        <f t="shared" si="13"/>
        <v>1800</v>
      </c>
      <c r="AD26" s="145">
        <f t="shared" si="14"/>
        <v>0</v>
      </c>
      <c r="AE26" s="145">
        <f t="shared" si="15"/>
        <v>0</v>
      </c>
      <c r="AF26" s="145">
        <f t="shared" si="16"/>
        <v>1800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1300</v>
      </c>
      <c r="H55" s="149">
        <v>0</v>
      </c>
      <c r="I55" s="149">
        <v>1300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1300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1300</v>
      </c>
      <c r="AB55" s="145">
        <f t="shared" si="30"/>
        <v>0</v>
      </c>
      <c r="AC55" s="145">
        <f t="shared" si="31"/>
        <v>1300</v>
      </c>
      <c r="AD55" s="145">
        <f t="shared" si="32"/>
        <v>0</v>
      </c>
      <c r="AE55" s="145">
        <f t="shared" si="33"/>
        <v>0</v>
      </c>
      <c r="AF55" s="145">
        <f t="shared" si="34"/>
        <v>1300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7958</v>
      </c>
      <c r="H66" s="62">
        <v>7958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7958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7958</v>
      </c>
      <c r="AB66" s="41">
        <f t="shared" si="30"/>
        <v>7958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7958</v>
      </c>
      <c r="AG66" s="82">
        <v>4670</v>
      </c>
      <c r="AH66">
        <f t="shared" si="35"/>
        <v>2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14058</v>
      </c>
      <c r="H68" s="65">
        <f t="shared" si="36"/>
        <v>7958</v>
      </c>
      <c r="I68" s="65">
        <f t="shared" si="36"/>
        <v>6100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14058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14058</v>
      </c>
      <c r="AB68" s="65">
        <f t="shared" si="38"/>
        <v>7958</v>
      </c>
      <c r="AC68" s="65">
        <f t="shared" si="38"/>
        <v>6100</v>
      </c>
      <c r="AD68" s="65">
        <f t="shared" si="38"/>
        <v>0</v>
      </c>
      <c r="AE68" s="65">
        <f t="shared" si="38"/>
        <v>0</v>
      </c>
      <c r="AF68" s="65">
        <f t="shared" si="38"/>
        <v>14058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300007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9" t="s">
        <v>81</v>
      </c>
      <c r="D3" s="229"/>
      <c r="E3" s="229"/>
      <c r="F3" s="229"/>
      <c r="G3" s="229"/>
      <c r="H3" s="229"/>
      <c r="J3" s="98">
        <v>300007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64</v>
      </c>
      <c r="D8" s="230"/>
      <c r="E8" s="230"/>
      <c r="F8" s="230" t="s">
        <v>64</v>
      </c>
      <c r="G8" s="230"/>
      <c r="H8" s="230"/>
      <c r="I8" s="230" t="s">
        <v>64</v>
      </c>
      <c r="J8" s="230"/>
    </row>
    <row r="9" spans="1:10" ht="15" customHeight="1">
      <c r="A9" s="231"/>
      <c r="B9" s="233"/>
      <c r="C9" s="225" t="s">
        <v>65</v>
      </c>
      <c r="D9" s="226" t="s">
        <v>7</v>
      </c>
      <c r="E9" s="225" t="s">
        <v>8</v>
      </c>
      <c r="F9" s="225" t="s">
        <v>65</v>
      </c>
      <c r="G9" s="226" t="s">
        <v>7</v>
      </c>
      <c r="H9" s="225" t="s">
        <v>8</v>
      </c>
      <c r="I9" s="225" t="s">
        <v>66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300007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0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0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0</v>
      </c>
    </row>
    <row r="257" spans="4:5">
      <c r="D257" s="172" t="s">
        <v>159</v>
      </c>
      <c r="E257" s="139">
        <f>SUM(E247:E256)</f>
        <v>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300007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97</v>
      </c>
      <c r="C12" s="139" t="s">
        <v>644</v>
      </c>
      <c r="D12" s="139" t="s">
        <v>645</v>
      </c>
      <c r="E12" s="139">
        <v>3500</v>
      </c>
    </row>
    <row r="13" spans="1:10">
      <c r="A13" s="139"/>
      <c r="B13" s="139" t="s">
        <v>159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300007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2907</v>
      </c>
      <c r="C12" s="139" t="s">
        <v>646</v>
      </c>
      <c r="D12" s="139">
        <v>5000</v>
      </c>
    </row>
    <row r="13" spans="1:11">
      <c r="A13" s="139"/>
      <c r="B13" s="139" t="s">
        <v>159</v>
      </c>
      <c r="C13" s="139"/>
      <c r="D13" s="139">
        <f>SUM(D12:D12)</f>
        <v>5000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300007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647</v>
      </c>
      <c r="C7" s="139">
        <v>0</v>
      </c>
    </row>
    <row r="8" spans="1:8">
      <c r="A8" s="139">
        <v>2</v>
      </c>
      <c r="B8" s="139" t="s">
        <v>648</v>
      </c>
      <c r="C8" s="139">
        <v>0</v>
      </c>
    </row>
    <row r="9" spans="1:8">
      <c r="A9" s="139">
        <v>3</v>
      </c>
      <c r="B9" s="139" t="s">
        <v>649</v>
      </c>
      <c r="C9" s="139">
        <v>0</v>
      </c>
    </row>
    <row r="10" spans="1:8">
      <c r="A10" s="139">
        <v>4</v>
      </c>
      <c r="B10" s="139" t="s">
        <v>650</v>
      </c>
      <c r="C10" s="139">
        <v>0</v>
      </c>
    </row>
    <row r="11" spans="1:8">
      <c r="A11" s="139">
        <v>5</v>
      </c>
      <c r="B11" s="139" t="s">
        <v>651</v>
      </c>
      <c r="C11" s="139">
        <v>0</v>
      </c>
    </row>
    <row r="12" spans="1:8">
      <c r="A12" s="139">
        <v>6</v>
      </c>
      <c r="B12" s="139" t="s">
        <v>652</v>
      </c>
      <c r="C12" s="139">
        <v>0</v>
      </c>
    </row>
    <row r="13" spans="1:8">
      <c r="A13" s="139">
        <v>7</v>
      </c>
      <c r="B13" s="139" t="s">
        <v>653</v>
      </c>
      <c r="C13" s="139">
        <v>0</v>
      </c>
    </row>
    <row r="14" spans="1:8">
      <c r="A14" s="139"/>
      <c r="B14" s="139" t="s">
        <v>159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'консультативные объемы'!Область_печати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2025-10-02T07:20:39Z</dcterms:modified>
</cp:coreProperties>
</file>